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<sst xmlns="http://schemas.openxmlformats.org/spreadsheetml/2006/main" count="159" uniqueCount="87">
  <si>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</si>
  <si>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</si>
  <si>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</si>
  <si>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</si>
  <si>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</si>
  <si>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</si>
  <si>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</si>
  <si>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</si>
  <si>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Строительство участка ВЛ-10 кВ Ф-215 п/ст."Радиозавод" (по ТУ № 1659/2024/МИХ, 1660/2024/МИХ, 1662/2024/МИХ, 1661/2024/МИХ, 1658/2024/МИХ, 1665/2024/МИХ, 1666/2024/МИХ от 02.12.2024г., 1654/2024/МИХ, 1655/2024/МИХ, 1656/2024/МИХ, 1649/2024/МИХ, 1650/2024/МИХ, 1651/2024/МИХ, 1683/2024/МИХ, 1684/2024/МИХ от 04.12.2024г.)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</si>
  <si>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</si>
  <si>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</si>
  <si>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</si>
  <si>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</si>
  <si>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</si>
  <si>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</si>
  <si>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</si>
  <si>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</si>
  <si>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</si>
  <si>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ВЛ-10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</si>
  <si>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</si>
  <si>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участка ВЛ-10 кВ Ф-215 п/ст."Радиозавод"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</si>
  <si>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</si>
  <si>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</si>
  <si>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</si>
  <si>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</si>
  <si>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</si>
  <si>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</si>
  <si>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</si>
  <si>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участка ВЛ-10 кВ Ф-215 п/ст."Радиозавод" (по ТУ № 1659/2024/МИХ, 1660/2024/МИХ, 1662/2024/МИХ, 1661/2024/МИХ, 1658/2024/МИХ, 1665/2024/МИХ, 1666/2024/МИХ от 02.12.2024г., 1654/2024/МИХ, 1655/2024/МИХ, 1656/2024/МИХ, 1649/2024/МИХ, 1650/2024/МИХ, 1651/2024/МИХ, 1683/2024/МИХ, 1684/2024/МИХ от 04.12.2024г.). Провод марки СИП-3 1х70-20, протяженность 0,69 км, опоры железобетонные - 27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</si>
  <si>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</si>
  <si>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</si>
  <si>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</si>
  <si>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</si>
  <si>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</si>
  <si>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</si>
  <si>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</si>
  <si>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</si>
  <si>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</si>
  <si>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</si>
  <si>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</si>
  <si>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</si>
  <si>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</si>
  <si>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</si>
  <si>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</si>
  <si>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</si>
  <si>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</si>
  <si>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</si>
  <si>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</si>
  <si>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</si>
  <si>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</si>
  <si>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</si>
  <si>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</si>
  <si>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</si>
  <si>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</si>
  <si>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</si>
  <si>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</si>
  <si>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</si>
  <si>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</si>
  <si>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</si>
  <si>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</si>
  <si>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</si>
  <si>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</si>
  <si>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</si>
  <si>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</si>
  <si>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</si>
  <si>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</si>
  <si>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</si>
  <si>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</si>
  <si>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</si>
  <si>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</si>
  <si>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</si>
  <si>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</si>
  <si>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</si>
  <si>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</si>
  <si>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</si>
  <si>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</si>
  <si>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</si>
  <si>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</si>
  <si>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</si>
  <si>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</si>
  <si>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</si>
  <si>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</si>
  <si>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</si>
  <si>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ВЛ-10 кВ Ф-215 ПС "Радиозавод"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</si>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</sst>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0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>
        <v>380900793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7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62" customHeight="1" spans="1:25">
      <c r="A15" s="45" t="s">
        <v>8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9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10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11</v>
      </c>
      <c r="B20" s="49" t="s">
        <v>12</v>
      </c>
      <c r="C20" s="49" t="s">
        <v>13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14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15</v>
      </c>
      <c r="C23" s="51" t="s">
        <v>16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17</v>
      </c>
      <c r="C24" s="54" t="s">
        <v>18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19</v>
      </c>
      <c r="C25" s="54" t="s">
        <v>20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21</v>
      </c>
      <c r="C26" s="50" t="s">
        <v>22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23</v>
      </c>
      <c r="C27" s="51" t="s">
        <v>24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25</v>
      </c>
      <c r="C28" s="51" t="s">
        <v>26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95" customHeight="1" spans="1:25">
      <c r="A29" s="49">
        <v>8</v>
      </c>
      <c r="B29" s="55" t="s">
        <v>27</v>
      </c>
      <c r="C29" s="56" t="s">
        <v>28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29</v>
      </c>
      <c r="C30" s="59" t="s">
        <v>30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31</v>
      </c>
      <c r="C31" s="50" t="s">
        <v>32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33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34</v>
      </c>
      <c r="B33" s="49" t="s">
        <v>35</v>
      </c>
      <c r="C33" s="49" t="s">
        <v>36</v>
      </c>
      <c r="D33" s="49" t="s">
        <v>37</v>
      </c>
      <c r="E33" s="49" t="s">
        <v>38</v>
      </c>
      <c r="F33" s="49" t="s">
        <v>39</v>
      </c>
      <c r="G33" s="49" t="s">
        <v>40</v>
      </c>
      <c r="H33" s="49" t="s">
        <v>41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42</v>
      </c>
      <c r="B34" s="50" t="s">
        <v>43</v>
      </c>
      <c r="C34" s="64" t="s">
        <v>44</v>
      </c>
      <c r="D34" s="64" t="s">
        <v>44</v>
      </c>
      <c r="E34" s="64" t="s">
        <v>44</v>
      </c>
      <c r="F34" s="64" t="s">
        <v>44</v>
      </c>
      <c r="G34" s="64" t="s">
        <v>44</v>
      </c>
      <c r="H34" s="64" t="s">
        <v>44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45</v>
      </c>
      <c r="B35" s="50" t="s">
        <v>46</v>
      </c>
      <c r="C35" s="49" t="s">
        <v>47</v>
      </c>
      <c r="D35" s="64">
        <v>100</v>
      </c>
      <c r="E35" s="64" t="s">
        <v>44</v>
      </c>
      <c r="F35" s="64" t="s">
        <v>44</v>
      </c>
      <c r="G35" s="65" t="s">
        <v>48</v>
      </c>
      <c r="H35" s="66" t="s">
        <v>49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50</v>
      </c>
      <c r="C36" s="64" t="s">
        <v>44</v>
      </c>
      <c r="D36" s="64" t="s">
        <v>44</v>
      </c>
      <c r="E36" s="67">
        <f>F36*1.2</f>
        <v>2.612985192</v>
      </c>
      <c r="F36" s="68">
        <f>2177487.66/1000000</f>
        <v>2.17748766</v>
      </c>
      <c r="G36" s="64" t="s">
        <v>44</v>
      </c>
      <c r="H36" s="64" t="s">
        <v>44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A5" workbookViewId="0">
      <selection activeCell="G21" sqref="G21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>
        <f>'1. паспорт '!A12:H12</f>
        <v>380900793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33" customHeight="1" spans="1:16">
      <c r="A14" s="8" t="str">
        <f>'1. паспорт '!A15:H15</f>
        <v>Строительство участка ВЛ-10 кВ Ф-215 п/ст."Радиозавод" (по ТУ № 1659/2024/МИХ, 1660/2024/МИХ, 1662/2024/МИХ, 1661/2024/МИХ, 1658/2024/МИХ, 1665/2024/МИХ, 1666/2024/МИХ от 02.12.2024г., 1654/2024/МИХ, 1655/2024/МИХ, 1656/2024/МИХ, 1649/2024/МИХ, 1650/2024/МИХ, 1651/2024/МИХ, 1683/2024/МИХ, 1684/2024/МИХ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9" t="s">
        <v>11</v>
      </c>
      <c r="B19" s="9" t="s">
        <v>54</v>
      </c>
      <c r="C19" s="9"/>
      <c r="D19" s="9" t="s">
        <v>55</v>
      </c>
      <c r="E19" s="9" t="s">
        <v>56</v>
      </c>
      <c r="F19" s="9"/>
      <c r="G19" s="9" t="s">
        <v>57</v>
      </c>
      <c r="H19" s="9"/>
      <c r="I19" s="9" t="s">
        <v>58</v>
      </c>
      <c r="J19" s="9"/>
      <c r="K19" s="9" t="s">
        <v>59</v>
      </c>
      <c r="L19" s="9" t="s">
        <v>60</v>
      </c>
      <c r="M19" s="9"/>
      <c r="N19" s="9" t="s">
        <v>61</v>
      </c>
      <c r="O19" s="9"/>
      <c r="P19" s="9" t="s">
        <v>62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63</v>
      </c>
      <c r="C21" s="10" t="s">
        <v>64</v>
      </c>
      <c r="D21" s="14"/>
      <c r="E21" s="10" t="s">
        <v>63</v>
      </c>
      <c r="F21" s="10" t="s">
        <v>64</v>
      </c>
      <c r="G21" s="10" t="s">
        <v>63</v>
      </c>
      <c r="H21" s="10" t="s">
        <v>64</v>
      </c>
      <c r="I21" s="10" t="s">
        <v>63</v>
      </c>
      <c r="J21" s="10" t="s">
        <v>64</v>
      </c>
      <c r="K21" s="10" t="s">
        <v>63</v>
      </c>
      <c r="L21" s="10" t="s">
        <v>63</v>
      </c>
      <c r="M21" s="10" t="s">
        <v>64</v>
      </c>
      <c r="N21" s="10" t="s">
        <v>63</v>
      </c>
      <c r="O21" s="10" t="s">
        <v>64</v>
      </c>
      <c r="P21" s="10" t="s">
        <v>63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65</v>
      </c>
      <c r="B23" s="24" t="s">
        <v>65</v>
      </c>
      <c r="C23" s="24" t="s">
        <v>65</v>
      </c>
      <c r="D23" s="24" t="s">
        <v>65</v>
      </c>
      <c r="E23" s="24" t="s">
        <v>65</v>
      </c>
      <c r="F23" s="24" t="s">
        <v>65</v>
      </c>
      <c r="G23" s="24" t="s">
        <v>65</v>
      </c>
      <c r="H23" s="24" t="s">
        <v>65</v>
      </c>
      <c r="I23" s="24" t="s">
        <v>65</v>
      </c>
      <c r="J23" s="24" t="s">
        <v>65</v>
      </c>
      <c r="K23" s="24" t="s">
        <v>65</v>
      </c>
      <c r="L23" s="24" t="s">
        <v>65</v>
      </c>
      <c r="M23" s="24" t="s">
        <v>65</v>
      </c>
      <c r="N23" s="24" t="s">
        <v>65</v>
      </c>
      <c r="O23" s="24" t="s">
        <v>65</v>
      </c>
      <c r="P23" s="24" t="s">
        <v>65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F2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66</v>
      </c>
    </row>
    <row r="4" s="1" customFormat="1" ht="15.6" spans="1:23">
      <c r="A4" s="4" t="s">
        <v>67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>
        <f>'1. паспорт '!A12:H12</f>
        <v>380900793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28" customHeight="1" spans="1:23">
      <c r="A14" s="8" t="str">
        <f>'1. паспорт '!A15:H15</f>
        <v>Строительство участка ВЛ-10 кВ Ф-215 п/ст."Радиозавод" (по ТУ № 1659/2024/МИХ, 1660/2024/МИХ, 1662/2024/МИХ, 1661/2024/МИХ, 1658/2024/МИХ, 1665/2024/МИХ, 1666/2024/МИХ от 02.12.2024г., 1654/2024/МИХ, 1655/2024/МИХ, 1656/2024/МИХ, 1649/2024/МИХ, 1650/2024/МИХ, 1651/2024/МИХ, 1683/2024/МИХ, 1684/2024/МИХ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68</v>
      </c>
    </row>
    <row r="19" s="1" customFormat="1" ht="15.6" spans="1:23">
      <c r="A19" s="9" t="s">
        <v>11</v>
      </c>
      <c r="B19" s="9" t="s">
        <v>69</v>
      </c>
      <c r="C19" s="9"/>
      <c r="D19" s="9" t="s">
        <v>70</v>
      </c>
      <c r="E19" s="9"/>
      <c r="F19" s="10" t="s">
        <v>71</v>
      </c>
      <c r="G19" s="10"/>
      <c r="H19" s="10"/>
      <c r="I19" s="10"/>
      <c r="J19" s="9" t="s">
        <v>72</v>
      </c>
      <c r="K19" s="9" t="s">
        <v>73</v>
      </c>
      <c r="L19" s="9"/>
      <c r="M19" s="9" t="s">
        <v>74</v>
      </c>
      <c r="N19" s="9"/>
      <c r="O19" s="9" t="s">
        <v>75</v>
      </c>
      <c r="P19" s="9"/>
      <c r="Q19" s="9" t="s">
        <v>76</v>
      </c>
      <c r="R19" s="9"/>
      <c r="S19" s="9" t="s">
        <v>77</v>
      </c>
      <c r="T19" s="9" t="s">
        <v>78</v>
      </c>
      <c r="U19" s="9" t="s">
        <v>79</v>
      </c>
      <c r="V19" s="9" t="s">
        <v>80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81</v>
      </c>
      <c r="G20" s="10"/>
      <c r="H20" s="10" t="s">
        <v>82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63</v>
      </c>
      <c r="C21" s="10" t="s">
        <v>64</v>
      </c>
      <c r="D21" s="10" t="s">
        <v>63</v>
      </c>
      <c r="E21" s="10" t="s">
        <v>64</v>
      </c>
      <c r="F21" s="10" t="s">
        <v>63</v>
      </c>
      <c r="G21" s="10" t="s">
        <v>64</v>
      </c>
      <c r="H21" s="10" t="s">
        <v>63</v>
      </c>
      <c r="I21" s="10" t="s">
        <v>64</v>
      </c>
      <c r="J21" s="10"/>
      <c r="K21" s="10" t="s">
        <v>63</v>
      </c>
      <c r="L21" s="10" t="s">
        <v>64</v>
      </c>
      <c r="M21" s="10" t="s">
        <v>63</v>
      </c>
      <c r="N21" s="10" t="s">
        <v>64</v>
      </c>
      <c r="O21" s="10" t="s">
        <v>63</v>
      </c>
      <c r="P21" s="10" t="s">
        <v>64</v>
      </c>
      <c r="Q21" s="10" t="s">
        <v>63</v>
      </c>
      <c r="R21" s="10" t="s">
        <v>64</v>
      </c>
      <c r="S21" s="10" t="s">
        <v>63</v>
      </c>
      <c r="T21" s="10" t="s">
        <v>63</v>
      </c>
      <c r="U21" s="10" t="s">
        <v>63</v>
      </c>
      <c r="V21" s="10" t="s">
        <v>63</v>
      </c>
      <c r="W21" s="10" t="s">
        <v>64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83</v>
      </c>
      <c r="D23" s="10"/>
      <c r="E23" s="10" t="str">
        <f>C23</f>
        <v>ВЛ-10 кВ Ф-215 ПС "Радиозавод"</v>
      </c>
      <c r="F23" s="15"/>
      <c r="G23" s="16">
        <v>10</v>
      </c>
      <c r="H23" s="15"/>
      <c r="I23" s="16">
        <f>G23</f>
        <v>10</v>
      </c>
      <c r="J23" s="17">
        <v>2025</v>
      </c>
      <c r="K23" s="15"/>
      <c r="L23" s="18" t="s">
        <v>84</v>
      </c>
      <c r="M23" s="10"/>
      <c r="N23" s="19">
        <v>70</v>
      </c>
      <c r="O23" s="10"/>
      <c r="P23" s="10" t="s">
        <v>85</v>
      </c>
      <c r="Q23" s="21"/>
      <c r="R23" s="22">
        <v>0.69</v>
      </c>
      <c r="S23" s="23"/>
      <c r="T23" s="23"/>
      <c r="U23" s="15"/>
      <c r="V23" s="10"/>
      <c r="W23" s="19" t="s">
        <v>86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2025-07-24T06:00:42Z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